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ROJEKTY CZ\UL_MAGI PŘEPÁŽKY\DPS PO REKLAMACI\VYSKLADNENA PD NA CD\VYKAZ VYMER VZ\"/>
    </mc:Choice>
  </mc:AlternateContent>
  <xr:revisionPtr revIDLastSave="0" documentId="13_ncr:1_{724937EF-4219-45FE-9559-97AC09A2F91F}" xr6:coauthVersionLast="38" xr6:coauthVersionMax="38" xr10:uidLastSave="{00000000-0000-0000-0000-000000000000}"/>
  <bookViews>
    <workbookView xWindow="480" yWindow="150" windowWidth="20730" windowHeight="7755" xr2:uid="{00000000-000D-0000-FFFF-FFFF00000000}"/>
  </bookViews>
  <sheets>
    <sheet name="List1" sheetId="1" r:id="rId1"/>
  </sheets>
  <calcPr calcId="181029"/>
</workbook>
</file>

<file path=xl/calcChain.xml><?xml version="1.0" encoding="utf-8"?>
<calcChain xmlns="http://schemas.openxmlformats.org/spreadsheetml/2006/main">
  <c r="B20" i="1" l="1"/>
  <c r="B18" i="1"/>
  <c r="B17" i="1"/>
  <c r="B8" i="1"/>
  <c r="B7" i="1"/>
  <c r="B3" i="1"/>
  <c r="B2" i="1"/>
</calcChain>
</file>

<file path=xl/sharedStrings.xml><?xml version="1.0" encoding="utf-8"?>
<sst xmlns="http://schemas.openxmlformats.org/spreadsheetml/2006/main" count="57" uniqueCount="37">
  <si>
    <t>ks</t>
  </si>
  <si>
    <t>_A</t>
  </si>
  <si>
    <t>_B</t>
  </si>
  <si>
    <t xml:space="preserve">Svítidlo LED interiérové kruhové, stropní přisazené, 230VAC / 13W </t>
  </si>
  <si>
    <t>_C</t>
  </si>
  <si>
    <t xml:space="preserve">Svítidlo LED interiérové kruhové, stropní přisazené, 230VAC / 27W </t>
  </si>
  <si>
    <t>_D</t>
  </si>
  <si>
    <t>_E</t>
  </si>
  <si>
    <t>_F</t>
  </si>
  <si>
    <t>_L</t>
  </si>
  <si>
    <t xml:space="preserve">Svítidlo LED,průmyslové, ABS, 230VAC / 65W </t>
  </si>
  <si>
    <t>_AN</t>
  </si>
  <si>
    <t>Nouzové interiérové svítidlo LED, 230VAC / 5W, včetně záložního zdroje na 1 hod.</t>
  </si>
  <si>
    <t>_BN</t>
  </si>
  <si>
    <t>Nouzové interiérové svítidlo LED s piktogramem, 230VAC / 3W, včetně záložního zdroje na 1 hod.</t>
  </si>
  <si>
    <t>_CN</t>
  </si>
  <si>
    <t>Nouzové interiérové svítidlo LED s piktogramem, 230VAC / 7W, včetně záložního zdroje na 1 hod.</t>
  </si>
  <si>
    <t>_DN</t>
  </si>
  <si>
    <t>_G</t>
  </si>
  <si>
    <t>_N</t>
  </si>
  <si>
    <t>_O</t>
  </si>
  <si>
    <t>_K</t>
  </si>
  <si>
    <t>Cena</t>
  </si>
  <si>
    <t>CELKEM</t>
  </si>
  <si>
    <t>Výkaz svítidel k položce č.156 souhrnného výkazu výměr</t>
  </si>
  <si>
    <t>Výkaz svítidel k položce č.155 souhrnného výkazu výměr</t>
  </si>
  <si>
    <t>_P</t>
  </si>
  <si>
    <t>_X</t>
  </si>
  <si>
    <t>Příslušenství ke svítidlům, spojky, závěsy, koncovky, čela, kryty, …</t>
  </si>
  <si>
    <t xml:space="preserve">Svítidlo zavěšené/přisazené SIGMA II LED PAR 2170, 230VAC / 45W </t>
  </si>
  <si>
    <t>Svítidlo zavěšené/přisazené SIGMA II LED PAR 1625 4000K</t>
  </si>
  <si>
    <t xml:space="preserve">Svítidlo zavěšené GEOMETRIC LED KD 980x980, 230VAC / 90W </t>
  </si>
  <si>
    <t xml:space="preserve">Svítidlo zavěšené GEOMETRIC LED TD 1065, 230VAC / 68W </t>
  </si>
  <si>
    <t xml:space="preserve">Svítidlo zavěšené GEOMETRIC LED TM TRIANGL 650, 230VAC / 36W </t>
  </si>
  <si>
    <t>Svítidlo zavěšené GEOMETRIC LED SQUARE OPAL 230VAC / 35W</t>
  </si>
  <si>
    <t>Svítidlo zavěšené/přisazené VIP LED 1745mm MPRM, 230VAC / 44W</t>
  </si>
  <si>
    <t xml:space="preserve">Svítidlo zavěšené/přisazené SIGMA II LED PAR 1085, 230VAC / 27W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</si>
</sst>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Border="1" applyAlignment="1" applyProtection="1"/>
    <xf numFmtId="0" fontId="0" fillId="0" borderId="0" xfId="0" applyAlignment="1" applyProtection="1"/>
    <xf numFmtId="0" fontId="0" fillId="0" borderId="0" xfId="0" applyBorder="1" applyAlignment="1" applyProtection="1"/>
    <xf numFmtId="44" fontId="2" fillId="0" borderId="0" xfId="1" applyFont="1" applyBorder="1" applyAlignment="1" applyProtection="1"/>
    <xf numFmtId="0" fontId="3" fillId="0" borderId="4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/>
    </xf>
    <xf numFmtId="0" fontId="0" fillId="0" borderId="0" xfId="0" applyFill="1" applyAlignment="1" applyProtection="1"/>
    <xf numFmtId="0" fontId="3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vertical="center"/>
    </xf>
    <xf numFmtId="0" fontId="3" fillId="2" borderId="13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vertical="center"/>
    </xf>
    <xf numFmtId="0" fontId="3" fillId="2" borderId="13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vertical="center"/>
    </xf>
    <xf numFmtId="0" fontId="2" fillId="0" borderId="3" xfId="0" applyFont="1" applyBorder="1" applyAlignment="1" applyProtection="1">
      <alignment horizontal="center"/>
      <protection locked="0"/>
    </xf>
    <xf numFmtId="44" fontId="0" fillId="0" borderId="6" xfId="1" applyFont="1" applyBorder="1" applyAlignment="1" applyProtection="1">
      <alignment horizontal="center"/>
      <protection locked="0"/>
    </xf>
    <xf numFmtId="44" fontId="0" fillId="0" borderId="7" xfId="1" applyFont="1" applyBorder="1" applyAlignment="1" applyProtection="1">
      <alignment horizontal="center"/>
      <protection locked="0"/>
    </xf>
    <xf numFmtId="44" fontId="0" fillId="0" borderId="2" xfId="1" applyFont="1" applyBorder="1" applyAlignment="1" applyProtection="1">
      <alignment horizontal="center"/>
      <protection locked="0"/>
    </xf>
    <xf numFmtId="44" fontId="0" fillId="0" borderId="8" xfId="1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right" vertical="center"/>
    </xf>
    <xf numFmtId="0" fontId="0" fillId="0" borderId="11" xfId="0" applyBorder="1" applyAlignment="1" applyProtection="1">
      <alignment horizontal="right" vertical="center"/>
    </xf>
    <xf numFmtId="0" fontId="0" fillId="0" borderId="12" xfId="0" applyBorder="1" applyAlignment="1" applyProtection="1">
      <alignment horizontal="right" vertic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G11" sqref="G11"/>
    </sheetView>
  </sheetViews>
  <sheetFormatPr defaultRowHeight="15" x14ac:dyDescent="0.25"/>
  <cols>
    <col min="1" max="1" width="7.5703125" style="2" customWidth="1"/>
    <col min="2" max="2" width="6.7109375" style="2" customWidth="1"/>
    <col min="3" max="3" width="7.85546875" style="2" customWidth="1"/>
    <col min="4" max="4" width="70.140625" style="2" customWidth="1"/>
    <col min="5" max="5" width="12.85546875" style="2" bestFit="1" customWidth="1"/>
    <col min="6" max="6" width="15.42578125" style="2" bestFit="1" customWidth="1"/>
    <col min="7" max="16384" width="9.140625" style="2"/>
  </cols>
  <sheetData>
    <row r="1" spans="1:6" ht="15.75" thickBot="1" x14ac:dyDescent="0.3">
      <c r="A1" s="28" t="s">
        <v>25</v>
      </c>
      <c r="B1" s="29"/>
      <c r="C1" s="29"/>
      <c r="D1" s="30"/>
      <c r="E1" s="23" t="s">
        <v>22</v>
      </c>
      <c r="F1" s="1"/>
    </row>
    <row r="2" spans="1:6" x14ac:dyDescent="0.25">
      <c r="A2" s="17" t="s">
        <v>1</v>
      </c>
      <c r="B2" s="17">
        <f>5+7+9</f>
        <v>21</v>
      </c>
      <c r="C2" s="18" t="s">
        <v>0</v>
      </c>
      <c r="D2" s="20" t="s">
        <v>36</v>
      </c>
      <c r="E2" s="24"/>
      <c r="F2" s="3"/>
    </row>
    <row r="3" spans="1:6" x14ac:dyDescent="0.25">
      <c r="A3" s="10" t="s">
        <v>2</v>
      </c>
      <c r="B3" s="10">
        <f>10+8+4</f>
        <v>22</v>
      </c>
      <c r="C3" s="11" t="s">
        <v>0</v>
      </c>
      <c r="D3" s="12" t="s">
        <v>3</v>
      </c>
      <c r="E3" s="25"/>
      <c r="F3" s="3"/>
    </row>
    <row r="4" spans="1:6" x14ac:dyDescent="0.25">
      <c r="A4" s="10" t="s">
        <v>4</v>
      </c>
      <c r="B4" s="10">
        <v>10</v>
      </c>
      <c r="C4" s="11" t="s">
        <v>0</v>
      </c>
      <c r="D4" s="21" t="s">
        <v>5</v>
      </c>
      <c r="E4" s="25"/>
      <c r="F4" s="3"/>
    </row>
    <row r="5" spans="1:6" ht="13.5" customHeight="1" x14ac:dyDescent="0.25">
      <c r="A5" s="10" t="s">
        <v>6</v>
      </c>
      <c r="B5" s="10">
        <v>49</v>
      </c>
      <c r="C5" s="11" t="s">
        <v>0</v>
      </c>
      <c r="D5" s="21" t="s">
        <v>35</v>
      </c>
      <c r="E5" s="25"/>
      <c r="F5" s="3"/>
    </row>
    <row r="6" spans="1:6" ht="15.75" customHeight="1" x14ac:dyDescent="0.25">
      <c r="A6" s="10" t="s">
        <v>7</v>
      </c>
      <c r="B6" s="10">
        <v>4</v>
      </c>
      <c r="C6" s="11" t="s">
        <v>0</v>
      </c>
      <c r="D6" s="22" t="s">
        <v>34</v>
      </c>
      <c r="E6" s="25"/>
      <c r="F6" s="3"/>
    </row>
    <row r="7" spans="1:6" x14ac:dyDescent="0.25">
      <c r="A7" s="10" t="s">
        <v>8</v>
      </c>
      <c r="B7" s="10">
        <f>11+9+29</f>
        <v>49</v>
      </c>
      <c r="C7" s="11" t="s">
        <v>0</v>
      </c>
      <c r="D7" s="13" t="s">
        <v>5</v>
      </c>
      <c r="E7" s="25"/>
      <c r="F7" s="3"/>
    </row>
    <row r="8" spans="1:6" ht="18" customHeight="1" x14ac:dyDescent="0.25">
      <c r="A8" s="10" t="s">
        <v>18</v>
      </c>
      <c r="B8" s="10">
        <f>78+28</f>
        <v>106</v>
      </c>
      <c r="C8" s="11" t="s">
        <v>0</v>
      </c>
      <c r="D8" s="21" t="s">
        <v>29</v>
      </c>
      <c r="E8" s="25"/>
      <c r="F8" s="3"/>
    </row>
    <row r="9" spans="1:6" x14ac:dyDescent="0.25">
      <c r="A9" s="10" t="s">
        <v>21</v>
      </c>
      <c r="B9" s="10">
        <v>3</v>
      </c>
      <c r="C9" s="11" t="s">
        <v>0</v>
      </c>
      <c r="D9" s="21" t="s">
        <v>30</v>
      </c>
      <c r="E9" s="25"/>
      <c r="F9" s="3"/>
    </row>
    <row r="10" spans="1:6" x14ac:dyDescent="0.25">
      <c r="A10" s="10" t="s">
        <v>9</v>
      </c>
      <c r="B10" s="10">
        <v>2</v>
      </c>
      <c r="C10" s="11" t="s">
        <v>0</v>
      </c>
      <c r="D10" s="12" t="s">
        <v>10</v>
      </c>
      <c r="E10" s="25"/>
      <c r="F10" s="3"/>
    </row>
    <row r="11" spans="1:6" x14ac:dyDescent="0.25">
      <c r="A11" s="10" t="s">
        <v>19</v>
      </c>
      <c r="B11" s="10">
        <v>29</v>
      </c>
      <c r="C11" s="11" t="s">
        <v>0</v>
      </c>
      <c r="D11" s="21" t="s">
        <v>31</v>
      </c>
      <c r="E11" s="25"/>
      <c r="F11" s="3"/>
    </row>
    <row r="12" spans="1:6" x14ac:dyDescent="0.25">
      <c r="A12" s="10" t="s">
        <v>20</v>
      </c>
      <c r="B12" s="10">
        <v>25</v>
      </c>
      <c r="C12" s="11" t="s">
        <v>0</v>
      </c>
      <c r="D12" s="21" t="s">
        <v>32</v>
      </c>
      <c r="E12" s="25"/>
      <c r="F12" s="3"/>
    </row>
    <row r="13" spans="1:6" x14ac:dyDescent="0.25">
      <c r="A13" s="10" t="s">
        <v>26</v>
      </c>
      <c r="B13" s="10">
        <v>4</v>
      </c>
      <c r="C13" s="11" t="s">
        <v>0</v>
      </c>
      <c r="D13" s="21" t="s">
        <v>33</v>
      </c>
      <c r="E13" s="25"/>
      <c r="F13" s="3"/>
    </row>
    <row r="14" spans="1:6" ht="15.75" thickBot="1" x14ac:dyDescent="0.3">
      <c r="A14" s="10" t="s">
        <v>27</v>
      </c>
      <c r="B14" s="11">
        <v>435</v>
      </c>
      <c r="C14" s="11" t="s">
        <v>0</v>
      </c>
      <c r="D14" s="21" t="s">
        <v>28</v>
      </c>
      <c r="E14" s="25"/>
      <c r="F14" s="3"/>
    </row>
    <row r="15" spans="1:6" ht="15.75" thickBot="1" x14ac:dyDescent="0.3">
      <c r="A15" s="31" t="s">
        <v>23</v>
      </c>
      <c r="B15" s="32"/>
      <c r="C15" s="32"/>
      <c r="D15" s="33"/>
      <c r="E15" s="26"/>
      <c r="F15" s="3"/>
    </row>
    <row r="16" spans="1:6" ht="15.75" thickBot="1" x14ac:dyDescent="0.3">
      <c r="A16" s="28" t="s">
        <v>24</v>
      </c>
      <c r="B16" s="29"/>
      <c r="C16" s="29"/>
      <c r="D16" s="30"/>
      <c r="E16" s="23" t="s">
        <v>22</v>
      </c>
      <c r="F16" s="3"/>
    </row>
    <row r="17" spans="1:6" x14ac:dyDescent="0.25">
      <c r="A17" s="17" t="s">
        <v>11</v>
      </c>
      <c r="B17" s="17">
        <f>5+4+5</f>
        <v>14</v>
      </c>
      <c r="C17" s="18" t="s">
        <v>0</v>
      </c>
      <c r="D17" s="19" t="s">
        <v>12</v>
      </c>
      <c r="E17" s="24"/>
      <c r="F17" s="3"/>
    </row>
    <row r="18" spans="1:6" x14ac:dyDescent="0.25">
      <c r="A18" s="10" t="s">
        <v>13</v>
      </c>
      <c r="B18" s="10">
        <f>8+8+5</f>
        <v>21</v>
      </c>
      <c r="C18" s="11" t="s">
        <v>0</v>
      </c>
      <c r="D18" s="12" t="s">
        <v>14</v>
      </c>
      <c r="E18" s="25"/>
      <c r="F18" s="3"/>
    </row>
    <row r="19" spans="1:6" x14ac:dyDescent="0.25">
      <c r="A19" s="10" t="s">
        <v>15</v>
      </c>
      <c r="B19" s="10">
        <v>26</v>
      </c>
      <c r="C19" s="11" t="s">
        <v>0</v>
      </c>
      <c r="D19" s="12" t="s">
        <v>16</v>
      </c>
      <c r="E19" s="25"/>
      <c r="F19" s="3"/>
    </row>
    <row r="20" spans="1:6" ht="15.75" thickBot="1" x14ac:dyDescent="0.3">
      <c r="A20" s="14" t="s">
        <v>17</v>
      </c>
      <c r="B20" s="14">
        <f>7+9+9</f>
        <v>25</v>
      </c>
      <c r="C20" s="15" t="s">
        <v>0</v>
      </c>
      <c r="D20" s="16" t="s">
        <v>12</v>
      </c>
      <c r="E20" s="27"/>
      <c r="F20" s="3"/>
    </row>
    <row r="21" spans="1:6" ht="15.75" thickBot="1" x14ac:dyDescent="0.3">
      <c r="A21" s="31" t="s">
        <v>23</v>
      </c>
      <c r="B21" s="32"/>
      <c r="C21" s="32"/>
      <c r="D21" s="33"/>
      <c r="E21" s="26"/>
      <c r="F21" s="4"/>
    </row>
    <row r="22" spans="1:6" x14ac:dyDescent="0.25">
      <c r="A22" s="5"/>
      <c r="B22" s="6"/>
      <c r="C22" s="6"/>
      <c r="D22" s="7"/>
    </row>
    <row r="23" spans="1:6" x14ac:dyDescent="0.25">
      <c r="A23" s="5"/>
      <c r="B23" s="6"/>
      <c r="C23" s="6"/>
      <c r="D23" s="7"/>
    </row>
    <row r="24" spans="1:6" x14ac:dyDescent="0.25">
      <c r="A24" s="5"/>
      <c r="B24" s="6"/>
      <c r="C24" s="6"/>
      <c r="D24" s="8"/>
    </row>
    <row r="25" spans="1:6" x14ac:dyDescent="0.25">
      <c r="A25" s="5"/>
      <c r="B25" s="6"/>
      <c r="C25" s="6"/>
      <c r="D25" s="8"/>
    </row>
    <row r="26" spans="1:6" x14ac:dyDescent="0.25">
      <c r="A26" s="5"/>
      <c r="B26" s="6"/>
      <c r="C26" s="6"/>
      <c r="D26" s="8"/>
    </row>
    <row r="27" spans="1:6" x14ac:dyDescent="0.25">
      <c r="A27" s="5"/>
      <c r="B27" s="6"/>
      <c r="C27" s="6"/>
      <c r="D27" s="8"/>
    </row>
    <row r="28" spans="1:6" x14ac:dyDescent="0.25">
      <c r="A28" s="5"/>
      <c r="B28" s="6"/>
      <c r="C28" s="6"/>
      <c r="D28" s="8"/>
    </row>
    <row r="29" spans="1:6" x14ac:dyDescent="0.25">
      <c r="A29" s="5"/>
      <c r="B29" s="6"/>
      <c r="C29" s="6"/>
      <c r="D29" s="8"/>
    </row>
    <row r="30" spans="1:6" x14ac:dyDescent="0.25">
      <c r="A30" s="5"/>
      <c r="B30" s="6"/>
      <c r="C30" s="6"/>
      <c r="D30" s="7"/>
    </row>
    <row r="31" spans="1:6" x14ac:dyDescent="0.25">
      <c r="A31" s="5"/>
      <c r="B31" s="6"/>
      <c r="C31" s="6"/>
      <c r="D31" s="7"/>
    </row>
    <row r="32" spans="1:6" x14ac:dyDescent="0.25">
      <c r="A32" s="5"/>
      <c r="B32" s="6"/>
      <c r="C32" s="6"/>
      <c r="D32" s="7"/>
    </row>
    <row r="33" spans="1:4" x14ac:dyDescent="0.25">
      <c r="A33" s="5"/>
      <c r="B33" s="6"/>
      <c r="C33" s="6"/>
      <c r="D33" s="8"/>
    </row>
    <row r="34" spans="1:4" x14ac:dyDescent="0.25">
      <c r="A34" s="5"/>
      <c r="B34" s="6"/>
      <c r="C34" s="6"/>
      <c r="D34" s="8"/>
    </row>
    <row r="35" spans="1:4" x14ac:dyDescent="0.25">
      <c r="A35" s="5"/>
      <c r="B35" s="6"/>
      <c r="C35" s="6"/>
      <c r="D35" s="8"/>
    </row>
    <row r="36" spans="1:4" x14ac:dyDescent="0.25">
      <c r="A36" s="5"/>
      <c r="B36" s="6"/>
      <c r="C36" s="6"/>
      <c r="D36" s="8"/>
    </row>
    <row r="37" spans="1:4" x14ac:dyDescent="0.25">
      <c r="A37" s="9"/>
      <c r="B37" s="9"/>
      <c r="C37" s="9"/>
      <c r="D37" s="9"/>
    </row>
    <row r="38" spans="1:4" x14ac:dyDescent="0.25">
      <c r="A38" s="5"/>
      <c r="B38" s="6"/>
      <c r="C38" s="6"/>
      <c r="D38" s="8"/>
    </row>
    <row r="39" spans="1:4" x14ac:dyDescent="0.25">
      <c r="A39" s="5"/>
      <c r="B39" s="6"/>
      <c r="C39" s="6"/>
      <c r="D39" s="8"/>
    </row>
    <row r="40" spans="1:4" x14ac:dyDescent="0.25">
      <c r="A40" s="5"/>
      <c r="B40" s="6"/>
      <c r="C40" s="6"/>
      <c r="D40" s="7"/>
    </row>
    <row r="41" spans="1:4" x14ac:dyDescent="0.25">
      <c r="A41" s="5"/>
      <c r="B41" s="6"/>
      <c r="C41" s="6"/>
      <c r="D41" s="7"/>
    </row>
    <row r="42" spans="1:4" x14ac:dyDescent="0.25">
      <c r="A42" s="5"/>
      <c r="B42" s="6"/>
      <c r="C42" s="6"/>
      <c r="D42" s="8"/>
    </row>
    <row r="43" spans="1:4" x14ac:dyDescent="0.25">
      <c r="A43" s="5"/>
      <c r="B43" s="6"/>
      <c r="C43" s="6"/>
      <c r="D43" s="7"/>
    </row>
    <row r="44" spans="1:4" x14ac:dyDescent="0.25">
      <c r="A44" s="5"/>
      <c r="B44" s="6"/>
      <c r="C44" s="6"/>
      <c r="D44" s="7"/>
    </row>
    <row r="45" spans="1:4" x14ac:dyDescent="0.25">
      <c r="A45" s="5"/>
      <c r="B45" s="6"/>
      <c r="C45" s="6"/>
      <c r="D45" s="7"/>
    </row>
    <row r="46" spans="1:4" x14ac:dyDescent="0.25">
      <c r="A46" s="5"/>
      <c r="B46" s="6"/>
      <c r="C46" s="6"/>
      <c r="D46" s="8"/>
    </row>
    <row r="47" spans="1:4" x14ac:dyDescent="0.25">
      <c r="A47" s="5"/>
      <c r="B47" s="6"/>
      <c r="C47" s="6"/>
      <c r="D47" s="7"/>
    </row>
    <row r="48" spans="1:4" x14ac:dyDescent="0.25">
      <c r="A48" s="5"/>
      <c r="B48" s="6"/>
      <c r="C48" s="6"/>
      <c r="D48" s="7"/>
    </row>
    <row r="49" spans="1:4" x14ac:dyDescent="0.25">
      <c r="A49" s="5"/>
      <c r="B49" s="6"/>
      <c r="C49" s="6"/>
      <c r="D49" s="8"/>
    </row>
    <row r="50" spans="1:4" x14ac:dyDescent="0.25">
      <c r="A50" s="5"/>
      <c r="B50" s="6"/>
      <c r="C50" s="6"/>
      <c r="D50" s="8"/>
    </row>
    <row r="51" spans="1:4" x14ac:dyDescent="0.25">
      <c r="A51" s="5"/>
      <c r="B51" s="6"/>
      <c r="C51" s="6"/>
      <c r="D51" s="8"/>
    </row>
    <row r="52" spans="1:4" x14ac:dyDescent="0.25">
      <c r="A52" s="5"/>
      <c r="B52" s="6"/>
      <c r="C52" s="6"/>
      <c r="D52" s="8"/>
    </row>
    <row r="53" spans="1:4" x14ac:dyDescent="0.25">
      <c r="A53" s="9"/>
      <c r="B53" s="9"/>
      <c r="C53" s="9"/>
      <c r="D53" s="9"/>
    </row>
    <row r="54" spans="1:4" x14ac:dyDescent="0.25">
      <c r="A54" s="9"/>
      <c r="B54" s="9"/>
      <c r="C54" s="9"/>
      <c r="D54" s="9"/>
    </row>
    <row r="55" spans="1:4" x14ac:dyDescent="0.25">
      <c r="A55" s="9"/>
      <c r="B55" s="9"/>
      <c r="C55" s="9"/>
      <c r="D55" s="9"/>
    </row>
    <row r="56" spans="1:4" x14ac:dyDescent="0.25">
      <c r="A56" s="5"/>
      <c r="B56" s="6"/>
      <c r="C56" s="6"/>
      <c r="D56" s="8"/>
    </row>
    <row r="57" spans="1:4" x14ac:dyDescent="0.25">
      <c r="A57" s="5"/>
      <c r="B57" s="6"/>
      <c r="C57" s="6"/>
      <c r="D57" s="8"/>
    </row>
    <row r="58" spans="1:4" x14ac:dyDescent="0.25">
      <c r="A58" s="5"/>
      <c r="B58" s="6"/>
      <c r="C58" s="6"/>
      <c r="D58" s="7"/>
    </row>
    <row r="59" spans="1:4" x14ac:dyDescent="0.25">
      <c r="A59" s="5"/>
      <c r="B59" s="6"/>
      <c r="C59" s="6"/>
      <c r="D59" s="7"/>
    </row>
    <row r="60" spans="1:4" x14ac:dyDescent="0.25">
      <c r="A60" s="5"/>
      <c r="B60" s="6"/>
      <c r="C60" s="6"/>
      <c r="D60" s="8"/>
    </row>
    <row r="61" spans="1:4" x14ac:dyDescent="0.25">
      <c r="A61" s="5"/>
      <c r="B61" s="6"/>
      <c r="C61" s="6"/>
      <c r="D61" s="7"/>
    </row>
    <row r="62" spans="1:4" x14ac:dyDescent="0.25">
      <c r="A62" s="5"/>
      <c r="B62" s="6"/>
      <c r="C62" s="6"/>
      <c r="D62" s="7"/>
    </row>
    <row r="63" spans="1:4" x14ac:dyDescent="0.25">
      <c r="A63" s="5"/>
      <c r="B63" s="6"/>
      <c r="C63" s="6"/>
      <c r="D63" s="7"/>
    </row>
    <row r="64" spans="1:4" x14ac:dyDescent="0.25">
      <c r="A64" s="5"/>
      <c r="B64" s="6"/>
      <c r="C64" s="6"/>
      <c r="D64" s="8"/>
    </row>
    <row r="65" spans="1:4" x14ac:dyDescent="0.25">
      <c r="A65" s="5"/>
      <c r="B65" s="6"/>
      <c r="C65" s="6"/>
      <c r="D65" s="7"/>
    </row>
    <row r="66" spans="1:4" x14ac:dyDescent="0.25">
      <c r="A66" s="5"/>
      <c r="B66" s="6"/>
      <c r="C66" s="6"/>
      <c r="D66" s="7"/>
    </row>
    <row r="67" spans="1:4" x14ac:dyDescent="0.25">
      <c r="A67" s="5"/>
      <c r="B67" s="6"/>
      <c r="C67" s="6"/>
      <c r="D67" s="8"/>
    </row>
    <row r="68" spans="1:4" x14ac:dyDescent="0.25">
      <c r="A68" s="5"/>
      <c r="B68" s="6"/>
      <c r="C68" s="6"/>
      <c r="D68" s="8"/>
    </row>
    <row r="69" spans="1:4" x14ac:dyDescent="0.25">
      <c r="A69" s="5"/>
      <c r="B69" s="6"/>
      <c r="C69" s="6"/>
      <c r="D69" s="8"/>
    </row>
    <row r="70" spans="1:4" x14ac:dyDescent="0.25">
      <c r="A70" s="5"/>
      <c r="B70" s="6"/>
      <c r="C70" s="6"/>
      <c r="D70" s="8"/>
    </row>
  </sheetData>
  <sheetProtection algorithmName="SHA-512" hashValue="8aZ6bi2jsjsLeeLo6kQXEglLtlpw0PKwc3y/FjWtI2IQO9Z5XUlONaROe6Ok7UVbp7HCwsUnUpKW9Mb1sQrJtg==" saltValue="faL12D89dKV6fWnujqv1xw==" spinCount="100000" sheet="1" objects="1" scenarios="1"/>
  <mergeCells count="4">
    <mergeCell ref="A1:D1"/>
    <mergeCell ref="A21:D21"/>
    <mergeCell ref="A16:D16"/>
    <mergeCell ref="A15:D15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Lerch</dc:creator>
  <cp:lastModifiedBy>BeranP</cp:lastModifiedBy>
  <cp:lastPrinted>2018-11-21T12:23:14Z</cp:lastPrinted>
  <dcterms:created xsi:type="dcterms:W3CDTF">2018-06-08T04:53:41Z</dcterms:created>
  <dcterms:modified xsi:type="dcterms:W3CDTF">2018-11-21T12:23:21Z</dcterms:modified>
</cp:coreProperties>
</file>